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会议成本预算" sheetId="2" r:id="rId1"/>
    <sheet name="酒店80元标准菜单" sheetId="3" r:id="rId2"/>
    <sheet name="酒店100元标准菜单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<sst xmlns="http://schemas.openxmlformats.org/spreadsheetml/2006/main" count="107" uniqueCount="100">
  <si>
    <t>中国电力建设企业协会太阳能建设分会成立大会报价表</t>
  </si>
  <si>
    <t>序号</t>
  </si>
  <si>
    <t>类别</t>
  </si>
  <si>
    <t>项目名称</t>
  </si>
  <si>
    <t>单价</t>
  </si>
  <si>
    <t>数量</t>
  </si>
  <si>
    <t>次/日</t>
  </si>
  <si>
    <t>金额</t>
  </si>
  <si>
    <t>小计</t>
  </si>
  <si>
    <t>摄影摄像</t>
  </si>
  <si>
    <t>图片云直播/会/展</t>
  </si>
  <si>
    <t>25-26日2天</t>
  </si>
  <si>
    <t>花絮拍摄</t>
  </si>
  <si>
    <t>游走机位</t>
  </si>
  <si>
    <t>26日</t>
  </si>
  <si>
    <t>固定机位</t>
  </si>
  <si>
    <t>导播台</t>
  </si>
  <si>
    <t>直播平台含直播服务器</t>
  </si>
  <si>
    <t>网络专线 100M</t>
  </si>
  <si>
    <t>27日</t>
  </si>
  <si>
    <t>劳务</t>
  </si>
  <si>
    <t>会务服务人员</t>
  </si>
  <si>
    <t>25-27日</t>
  </si>
  <si>
    <t>礼仪</t>
  </si>
  <si>
    <t>25日&amp;26日2天礼仪  元/人*4人*2天</t>
  </si>
  <si>
    <t>车辆</t>
  </si>
  <si>
    <t>会议期间接送用车</t>
  </si>
  <si>
    <t xml:space="preserve">25日-27日租赁商务车5台 </t>
  </si>
  <si>
    <t>考察用车</t>
  </si>
  <si>
    <t>27日外出考察大巴车3辆</t>
  </si>
  <si>
    <t>文具</t>
  </si>
  <si>
    <t>PVC胸卡</t>
  </si>
  <si>
    <t>PVC材质，6CM*10CM，蓝色绳单孔，</t>
  </si>
  <si>
    <t>帆布袋子</t>
  </si>
  <si>
    <t>本子</t>
  </si>
  <si>
    <t>笔</t>
  </si>
  <si>
    <t>租赁</t>
  </si>
  <si>
    <t>志愿者签到用电脑</t>
  </si>
  <si>
    <t>志愿者签到用电脑8台会议期间使用</t>
  </si>
  <si>
    <t>打印机</t>
  </si>
  <si>
    <t>打印机2台会议期间使用</t>
  </si>
  <si>
    <t>舞台地毯</t>
  </si>
  <si>
    <t>舞台地毯包装金水厅45平、丰泽厅35平</t>
  </si>
  <si>
    <t>沙发（含茶几）</t>
  </si>
  <si>
    <t>25日&amp;26日会议贵宾12席，会场8席</t>
  </si>
  <si>
    <t>面光灯</t>
  </si>
  <si>
    <t>2天</t>
  </si>
  <si>
    <t>舞台斜坡屏</t>
  </si>
  <si>
    <t>25-26日2天8米*1米</t>
  </si>
  <si>
    <t>提词器</t>
  </si>
  <si>
    <t>LED侧屏</t>
  </si>
  <si>
    <t>高5米*宽4米*2块=40平 26日用</t>
  </si>
  <si>
    <t>LED切屏设备</t>
  </si>
  <si>
    <t>26日用</t>
  </si>
  <si>
    <t>揭牌仪式道具</t>
  </si>
  <si>
    <t>制作</t>
  </si>
  <si>
    <t>餐票</t>
  </si>
  <si>
    <t>会议指南</t>
  </si>
  <si>
    <t>A3单页正反面折页压痕，</t>
  </si>
  <si>
    <t>桌签</t>
  </si>
  <si>
    <t>签到背景板</t>
  </si>
  <si>
    <t xml:space="preserve">尺寸：3m*6m   </t>
  </si>
  <si>
    <t>欢迎背景板</t>
  </si>
  <si>
    <t>拍照墙或立体字美陈氛围布置</t>
  </si>
  <si>
    <t>立式讲台装修</t>
  </si>
  <si>
    <t>企业推介墙</t>
  </si>
  <si>
    <t>道旗</t>
  </si>
  <si>
    <t>指示丽萍展架</t>
  </si>
  <si>
    <t>会议指引牌10个、功能用指示牌（餐厅、卫生间、茶歇）*6个、签到用3个（专家、财务、展商）</t>
  </si>
  <si>
    <t>摆渡车接站牌</t>
  </si>
  <si>
    <t>27日外出考察3个</t>
  </si>
  <si>
    <t>主视觉及延展设计</t>
  </si>
  <si>
    <t>酒店消费</t>
  </si>
  <si>
    <t>房间公付</t>
  </si>
  <si>
    <t>会场（金水厅）</t>
  </si>
  <si>
    <t>1天</t>
  </si>
  <si>
    <t>25日使用丰泽厅半天
26日使用金水厅全天</t>
  </si>
  <si>
    <t>会场（丰泽厅）</t>
  </si>
  <si>
    <t>0.5天</t>
  </si>
  <si>
    <t>自助餐</t>
  </si>
  <si>
    <t>25日午餐300人
26日午餐600人、26日晚餐400人
27日午餐150人</t>
  </si>
  <si>
    <t>展览</t>
  </si>
  <si>
    <t>展板</t>
  </si>
  <si>
    <t>成果展示  元/块2.6M*2M一块
（含设计费）</t>
  </si>
  <si>
    <t>展位</t>
  </si>
  <si>
    <t>2.5*2.5展位 含设计费</t>
  </si>
  <si>
    <t>其它费用</t>
  </si>
  <si>
    <t>服务费</t>
  </si>
  <si>
    <t>比例</t>
  </si>
  <si>
    <t>合计</t>
  </si>
  <si>
    <t>代表住宿酒店价格</t>
  </si>
  <si>
    <t xml:space="preserve">金水皇冠假日酒店
</t>
  </si>
  <si>
    <t>豪华房</t>
  </si>
  <si>
    <t>高级房</t>
  </si>
  <si>
    <t xml:space="preserve">金水套房假日酒店
</t>
  </si>
  <si>
    <t xml:space="preserve">金水智选假日酒店
</t>
  </si>
  <si>
    <t>其它补充内容</t>
  </si>
  <si>
    <t>自行补充</t>
  </si>
  <si>
    <t>80元餐标菜单</t>
  </si>
  <si>
    <t>100元餐标菜单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</si>
</sst>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</numFmts>
  <fonts count="31">
    <font>
      <sz val="11"/>
      <color theme="1"/>
      <name val="宋体"/>
      <charset val="134"/>
      <scheme val="minor"/>
    </font>
    <font>
      <sz val="14"/>
      <color theme="1"/>
      <name val="方正公文仿宋"/>
      <charset val="134"/>
    </font>
    <font>
      <sz val="14"/>
      <color theme="1"/>
      <name val="方正仿宋_GB2312"/>
      <charset val="134"/>
    </font>
    <font>
      <sz val="12"/>
      <color theme="1"/>
      <name val="仿宋_GB2312"/>
      <charset val="134"/>
    </font>
    <font>
      <sz val="12"/>
      <color indexed="8"/>
      <name val="仿宋_GB2312"/>
      <charset val="0"/>
    </font>
    <font>
      <sz val="14"/>
      <color theme="1"/>
      <name val="仿宋_GB2312"/>
      <charset val="134"/>
    </font>
    <font>
      <b/>
      <sz val="12"/>
      <color indexed="8"/>
      <name val="仿宋_GB2312"/>
      <charset val="0"/>
    </font>
    <font>
      <b/>
      <sz val="12"/>
      <color rgb="FF000000"/>
      <name val="仿宋_GB2312"/>
      <charset val="0"/>
    </font>
    <font>
      <sz val="12"/>
      <color indexed="8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0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6" fontId="8" fillId="0" borderId="1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9" fontId="4" fillId="0" borderId="1" xfId="3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0" fillId="0" borderId="3" xfId="0" applyFont="1" applyFill="1" applyBorder="1" applyAlignment="1" applyProtection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10" fillId="0" borderId="8" xfId="0" applyFont="1" applyFill="1" applyBorder="1" applyAlignment="1" applyProtection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43815</xdr:colOff>
      <xdr:row>13</xdr:row>
      <xdr:rowOff>229235</xdr:rowOff>
    </xdr:from>
    <xdr:to>
      <xdr:col>8</xdr:col>
      <xdr:colOff>699135</xdr:colOff>
      <xdr:row>16</xdr:row>
      <xdr:rowOff>175895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00215" y="3324860"/>
          <a:ext cx="655320" cy="661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692785</xdr:colOff>
      <xdr:row>14</xdr:row>
      <xdr:rowOff>34290</xdr:rowOff>
    </xdr:from>
    <xdr:to>
      <xdr:col>8</xdr:col>
      <xdr:colOff>1289685</xdr:colOff>
      <xdr:row>16</xdr:row>
      <xdr:rowOff>168910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49185" y="3368040"/>
          <a:ext cx="596900" cy="610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53"/>
  <sheetViews>
    <sheetView tabSelected="1" zoomScale="130" zoomScaleNormal="130" topLeftCell="A35" workbookViewId="0">
      <selection activeCell="A47" sqref="A47:F47"/>
    </sheetView>
  </sheetViews>
  <sheetFormatPr defaultColWidth="9" defaultRowHeight="18.75"/>
  <cols>
    <col min="1" max="1" width="9" style="4"/>
    <col min="2" max="2" width="10.7583333333333" style="5" customWidth="1"/>
    <col min="3" max="3" width="28.125" style="5" customWidth="1"/>
    <col min="4" max="4" width="8.125" style="5" customWidth="1"/>
    <col min="5" max="6" width="6.51666666666667" style="5" customWidth="1"/>
    <col min="7" max="7" width="10.875" style="5" customWidth="1"/>
    <col min="8" max="8" width="8.75" style="6" customWidth="1"/>
    <col min="9" max="9" width="50" style="6" customWidth="1"/>
    <col min="10" max="16384" width="9" style="3"/>
  </cols>
  <sheetData>
    <row r="1" s="3" customForma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3" customForma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25"/>
    </row>
    <row r="3" s="3" customFormat="1" spans="1:9">
      <c r="A3" s="8">
        <v>1</v>
      </c>
      <c r="B3" s="11" t="s">
        <v>9</v>
      </c>
      <c r="C3" s="12" t="s">
        <v>10</v>
      </c>
      <c r="D3" s="11"/>
      <c r="E3" s="11">
        <v>1</v>
      </c>
      <c r="F3" s="11">
        <v>2</v>
      </c>
      <c r="G3" s="11">
        <f t="shared" ref="G3:G13" si="0">D3*E3*F3</f>
        <v>0</v>
      </c>
      <c r="H3" s="13">
        <f>SUM(G3:G9)</f>
        <v>0</v>
      </c>
      <c r="I3" s="26" t="s">
        <v>11</v>
      </c>
    </row>
    <row r="4" s="3" customFormat="1" spans="1:9">
      <c r="A4" s="8">
        <v>2</v>
      </c>
      <c r="B4" s="11"/>
      <c r="C4" s="12" t="s">
        <v>12</v>
      </c>
      <c r="D4" s="11"/>
      <c r="E4" s="11">
        <v>1</v>
      </c>
      <c r="F4" s="11">
        <v>2</v>
      </c>
      <c r="G4" s="11">
        <f t="shared" si="0"/>
        <v>0</v>
      </c>
      <c r="H4" s="13"/>
      <c r="I4" s="26" t="s">
        <v>11</v>
      </c>
    </row>
    <row r="5" s="3" customFormat="1" spans="1:9">
      <c r="A5" s="8">
        <v>3</v>
      </c>
      <c r="B5" s="11"/>
      <c r="C5" s="12" t="s">
        <v>13</v>
      </c>
      <c r="D5" s="11"/>
      <c r="E5" s="11">
        <v>1</v>
      </c>
      <c r="F5" s="11">
        <v>1</v>
      </c>
      <c r="G5" s="11">
        <f t="shared" si="0"/>
        <v>0</v>
      </c>
      <c r="H5" s="13"/>
      <c r="I5" s="27" t="s">
        <v>14</v>
      </c>
    </row>
    <row r="6" s="3" customFormat="1" spans="1:9">
      <c r="A6" s="8">
        <v>4</v>
      </c>
      <c r="B6" s="11"/>
      <c r="C6" s="14" t="s">
        <v>15</v>
      </c>
      <c r="D6" s="11"/>
      <c r="E6" s="11">
        <v>2</v>
      </c>
      <c r="F6" s="11">
        <v>1</v>
      </c>
      <c r="G6" s="11">
        <f t="shared" si="0"/>
        <v>0</v>
      </c>
      <c r="H6" s="13"/>
      <c r="I6" s="27" t="s">
        <v>14</v>
      </c>
    </row>
    <row r="7" s="3" customFormat="1" spans="1:9">
      <c r="A7" s="8">
        <v>5</v>
      </c>
      <c r="B7" s="11"/>
      <c r="C7" s="12" t="s">
        <v>16</v>
      </c>
      <c r="D7" s="11"/>
      <c r="E7" s="11">
        <v>1</v>
      </c>
      <c r="F7" s="11">
        <v>1</v>
      </c>
      <c r="G7" s="11">
        <f t="shared" si="0"/>
        <v>0</v>
      </c>
      <c r="H7" s="13"/>
      <c r="I7" s="27" t="s">
        <v>14</v>
      </c>
    </row>
    <row r="8" s="3" customFormat="1" spans="1:9">
      <c r="A8" s="8">
        <v>6</v>
      </c>
      <c r="B8" s="11"/>
      <c r="C8" s="12" t="s">
        <v>17</v>
      </c>
      <c r="D8" s="11"/>
      <c r="E8" s="11">
        <v>1</v>
      </c>
      <c r="F8" s="11">
        <v>1</v>
      </c>
      <c r="G8" s="11">
        <f t="shared" si="0"/>
        <v>0</v>
      </c>
      <c r="H8" s="13"/>
      <c r="I8" s="27" t="s">
        <v>14</v>
      </c>
    </row>
    <row r="9" s="3" customFormat="1" spans="1:9">
      <c r="A9" s="8">
        <v>7</v>
      </c>
      <c r="B9" s="11"/>
      <c r="C9" s="12" t="s">
        <v>18</v>
      </c>
      <c r="D9" s="11"/>
      <c r="E9" s="11">
        <v>1</v>
      </c>
      <c r="F9" s="11">
        <v>1</v>
      </c>
      <c r="G9" s="11">
        <f t="shared" si="0"/>
        <v>0</v>
      </c>
      <c r="H9" s="13"/>
      <c r="I9" s="27" t="s">
        <v>19</v>
      </c>
    </row>
    <row r="10" s="3" customFormat="1" spans="1:9">
      <c r="A10" s="8"/>
      <c r="B10" s="15" t="s">
        <v>20</v>
      </c>
      <c r="C10" s="12" t="s">
        <v>21</v>
      </c>
      <c r="D10" s="11"/>
      <c r="E10" s="11">
        <v>20</v>
      </c>
      <c r="F10" s="11">
        <v>2</v>
      </c>
      <c r="G10" s="11">
        <f t="shared" si="0"/>
        <v>0</v>
      </c>
      <c r="H10" s="11">
        <f>SUM(G10:G11)</f>
        <v>0</v>
      </c>
      <c r="I10" s="27" t="s">
        <v>22</v>
      </c>
    </row>
    <row r="11" s="3" customFormat="1" spans="1:9">
      <c r="A11" s="8">
        <v>8</v>
      </c>
      <c r="B11" s="16"/>
      <c r="C11" s="17" t="s">
        <v>23</v>
      </c>
      <c r="D11" s="11"/>
      <c r="E11" s="11">
        <v>4</v>
      </c>
      <c r="F11" s="11">
        <v>2</v>
      </c>
      <c r="G11" s="11">
        <f t="shared" si="0"/>
        <v>0</v>
      </c>
      <c r="H11" s="11"/>
      <c r="I11" s="26" t="s">
        <v>24</v>
      </c>
    </row>
    <row r="12" s="3" customFormat="1" spans="1:9">
      <c r="A12" s="8">
        <v>9</v>
      </c>
      <c r="B12" s="11" t="s">
        <v>25</v>
      </c>
      <c r="C12" s="18" t="s">
        <v>26</v>
      </c>
      <c r="D12" s="11"/>
      <c r="E12" s="11">
        <v>5</v>
      </c>
      <c r="F12" s="11">
        <v>2</v>
      </c>
      <c r="G12" s="11">
        <f t="shared" si="0"/>
        <v>0</v>
      </c>
      <c r="H12" s="11">
        <f>SUM(G12+G13)</f>
        <v>0</v>
      </c>
      <c r="I12" s="26" t="s">
        <v>27</v>
      </c>
    </row>
    <row r="13" s="3" customFormat="1" spans="1:9">
      <c r="A13" s="8">
        <v>10</v>
      </c>
      <c r="B13" s="11"/>
      <c r="C13" s="18" t="s">
        <v>28</v>
      </c>
      <c r="D13" s="11"/>
      <c r="E13" s="11">
        <v>3</v>
      </c>
      <c r="F13" s="11">
        <v>1</v>
      </c>
      <c r="G13" s="11">
        <f t="shared" si="0"/>
        <v>0</v>
      </c>
      <c r="H13" s="11"/>
      <c r="I13" s="26" t="s">
        <v>29</v>
      </c>
    </row>
    <row r="14" s="3" customFormat="1" spans="1:9">
      <c r="A14" s="8">
        <v>11</v>
      </c>
      <c r="B14" s="19" t="s">
        <v>30</v>
      </c>
      <c r="C14" s="17" t="s">
        <v>31</v>
      </c>
      <c r="D14" s="11"/>
      <c r="E14" s="11">
        <v>600</v>
      </c>
      <c r="F14" s="11">
        <v>1</v>
      </c>
      <c r="G14" s="11">
        <f>SUM(D14*E14)</f>
        <v>0</v>
      </c>
      <c r="H14" s="15">
        <f>SUM(G14:G17)</f>
        <v>0</v>
      </c>
      <c r="I14" s="25" t="s">
        <v>32</v>
      </c>
    </row>
    <row r="15" s="3" customFormat="1" spans="1:9">
      <c r="A15" s="8">
        <v>12</v>
      </c>
      <c r="B15" s="20"/>
      <c r="C15" s="17" t="s">
        <v>33</v>
      </c>
      <c r="D15" s="11"/>
      <c r="E15" s="11">
        <v>600</v>
      </c>
      <c r="F15" s="11">
        <v>1</v>
      </c>
      <c r="G15" s="11">
        <f>SUM(D15*E15)</f>
        <v>0</v>
      </c>
      <c r="H15" s="13"/>
      <c r="I15" s="25"/>
    </row>
    <row r="16" s="3" customFormat="1" spans="1:9">
      <c r="A16" s="8">
        <v>13</v>
      </c>
      <c r="B16" s="20"/>
      <c r="C16" s="17" t="s">
        <v>34</v>
      </c>
      <c r="D16" s="11"/>
      <c r="E16" s="11">
        <v>600</v>
      </c>
      <c r="F16" s="11">
        <v>1</v>
      </c>
      <c r="G16" s="11">
        <f>SUM(D16*E16)</f>
        <v>0</v>
      </c>
      <c r="H16" s="13"/>
      <c r="I16" s="28"/>
    </row>
    <row r="17" s="3" customFormat="1" spans="1:9">
      <c r="A17" s="8">
        <v>14</v>
      </c>
      <c r="B17" s="21"/>
      <c r="C17" s="17" t="s">
        <v>35</v>
      </c>
      <c r="D17" s="11"/>
      <c r="E17" s="11">
        <v>600</v>
      </c>
      <c r="F17" s="11">
        <v>1</v>
      </c>
      <c r="G17" s="11">
        <f>SUM(D17*E17)</f>
        <v>0</v>
      </c>
      <c r="H17" s="16"/>
      <c r="I17" s="25"/>
    </row>
    <row r="18" s="3" customFormat="1" spans="1:9">
      <c r="A18" s="8">
        <v>15</v>
      </c>
      <c r="B18" s="19" t="s">
        <v>36</v>
      </c>
      <c r="C18" s="17" t="s">
        <v>37</v>
      </c>
      <c r="D18" s="11"/>
      <c r="E18" s="11">
        <v>8</v>
      </c>
      <c r="F18" s="11">
        <v>1</v>
      </c>
      <c r="G18" s="11">
        <f>SUM(D18*E18)</f>
        <v>0</v>
      </c>
      <c r="H18" s="13">
        <f>SUM(G18:G27)</f>
        <v>0</v>
      </c>
      <c r="I18" s="26" t="s">
        <v>38</v>
      </c>
    </row>
    <row r="19" s="3" customFormat="1" spans="1:9">
      <c r="A19" s="8">
        <v>16</v>
      </c>
      <c r="B19" s="20"/>
      <c r="C19" s="17" t="s">
        <v>39</v>
      </c>
      <c r="D19" s="11"/>
      <c r="E19" s="11">
        <v>2</v>
      </c>
      <c r="F19" s="11">
        <v>2</v>
      </c>
      <c r="G19" s="11">
        <f>SUM(D19*E19*F19)</f>
        <v>0</v>
      </c>
      <c r="H19" s="13"/>
      <c r="I19" s="26" t="s">
        <v>40</v>
      </c>
    </row>
    <row r="20" s="3" customFormat="1" spans="1:9">
      <c r="A20" s="8">
        <v>17</v>
      </c>
      <c r="B20" s="20"/>
      <c r="C20" s="17" t="s">
        <v>41</v>
      </c>
      <c r="D20" s="11"/>
      <c r="E20" s="11">
        <v>1</v>
      </c>
      <c r="F20" s="11">
        <v>1</v>
      </c>
      <c r="G20" s="11">
        <f t="shared" ref="G20:G39" si="1">SUM(D20*E20)</f>
        <v>0</v>
      </c>
      <c r="H20" s="13"/>
      <c r="I20" s="25" t="s">
        <v>42</v>
      </c>
    </row>
    <row r="21" s="3" customFormat="1" spans="1:9">
      <c r="A21" s="8">
        <v>18</v>
      </c>
      <c r="B21" s="20"/>
      <c r="C21" s="17" t="s">
        <v>43</v>
      </c>
      <c r="D21" s="11"/>
      <c r="E21" s="11">
        <v>20</v>
      </c>
      <c r="F21" s="11">
        <v>2</v>
      </c>
      <c r="G21" s="11">
        <f t="shared" si="1"/>
        <v>0</v>
      </c>
      <c r="H21" s="13"/>
      <c r="I21" s="26" t="s">
        <v>44</v>
      </c>
    </row>
    <row r="22" s="3" customFormat="1" spans="1:9">
      <c r="A22" s="8">
        <v>19</v>
      </c>
      <c r="B22" s="20"/>
      <c r="C22" s="17" t="s">
        <v>45</v>
      </c>
      <c r="D22" s="11"/>
      <c r="E22" s="11">
        <v>1</v>
      </c>
      <c r="F22" s="11">
        <v>1</v>
      </c>
      <c r="G22" s="11">
        <f t="shared" si="1"/>
        <v>0</v>
      </c>
      <c r="H22" s="13"/>
      <c r="I22" s="26" t="s">
        <v>46</v>
      </c>
    </row>
    <row r="23" s="3" customFormat="1" spans="1:9">
      <c r="A23" s="8">
        <v>20</v>
      </c>
      <c r="B23" s="20"/>
      <c r="C23" s="17" t="s">
        <v>47</v>
      </c>
      <c r="D23" s="11"/>
      <c r="E23" s="11">
        <v>8</v>
      </c>
      <c r="F23" s="11">
        <v>2</v>
      </c>
      <c r="G23" s="11">
        <f t="shared" si="1"/>
        <v>0</v>
      </c>
      <c r="H23" s="13"/>
      <c r="I23" s="26" t="s">
        <v>48</v>
      </c>
    </row>
    <row r="24" s="3" customFormat="1" spans="1:9">
      <c r="A24" s="8">
        <v>21</v>
      </c>
      <c r="B24" s="20"/>
      <c r="C24" s="17" t="s">
        <v>49</v>
      </c>
      <c r="D24" s="11"/>
      <c r="E24" s="11">
        <v>1</v>
      </c>
      <c r="F24" s="11">
        <v>1</v>
      </c>
      <c r="G24" s="11">
        <f t="shared" si="1"/>
        <v>0</v>
      </c>
      <c r="H24" s="13"/>
      <c r="I24" s="26"/>
    </row>
    <row r="25" s="3" customFormat="1" spans="1:9">
      <c r="A25" s="8">
        <v>22</v>
      </c>
      <c r="B25" s="20"/>
      <c r="C25" s="17" t="s">
        <v>50</v>
      </c>
      <c r="D25" s="11"/>
      <c r="E25" s="11">
        <v>40</v>
      </c>
      <c r="F25" s="11">
        <v>1</v>
      </c>
      <c r="G25" s="11">
        <f t="shared" si="1"/>
        <v>0</v>
      </c>
      <c r="H25" s="13"/>
      <c r="I25" s="26" t="s">
        <v>51</v>
      </c>
    </row>
    <row r="26" s="3" customFormat="1" spans="1:9">
      <c r="A26" s="8">
        <v>23</v>
      </c>
      <c r="B26" s="20"/>
      <c r="C26" s="17" t="s">
        <v>52</v>
      </c>
      <c r="D26" s="11"/>
      <c r="E26" s="11">
        <v>1</v>
      </c>
      <c r="F26" s="11">
        <v>1</v>
      </c>
      <c r="G26" s="11">
        <f t="shared" si="1"/>
        <v>0</v>
      </c>
      <c r="H26" s="13"/>
      <c r="I26" s="26" t="s">
        <v>53</v>
      </c>
    </row>
    <row r="27" s="3" customFormat="1" spans="1:9">
      <c r="A27" s="8">
        <v>24</v>
      </c>
      <c r="B27" s="20"/>
      <c r="C27" s="17" t="s">
        <v>54</v>
      </c>
      <c r="D27" s="11"/>
      <c r="E27" s="11">
        <v>1</v>
      </c>
      <c r="F27" s="11">
        <v>1</v>
      </c>
      <c r="G27" s="11">
        <f t="shared" si="1"/>
        <v>0</v>
      </c>
      <c r="H27" s="13"/>
      <c r="I27" s="26" t="s">
        <v>53</v>
      </c>
    </row>
    <row r="28" s="3" customFormat="1" spans="1:9">
      <c r="A28" s="8">
        <v>25</v>
      </c>
      <c r="B28" s="11" t="s">
        <v>55</v>
      </c>
      <c r="C28" s="17" t="s">
        <v>56</v>
      </c>
      <c r="D28" s="11"/>
      <c r="E28" s="11">
        <v>1</v>
      </c>
      <c r="F28" s="11">
        <v>1</v>
      </c>
      <c r="G28" s="11">
        <f t="shared" si="1"/>
        <v>0</v>
      </c>
      <c r="H28" s="13">
        <f>SUM(G28:G39)</f>
        <v>0</v>
      </c>
      <c r="I28" s="26"/>
    </row>
    <row r="29" s="3" customFormat="1" spans="1:9">
      <c r="A29" s="8">
        <v>26</v>
      </c>
      <c r="B29" s="11"/>
      <c r="C29" s="17" t="s">
        <v>57</v>
      </c>
      <c r="D29" s="11"/>
      <c r="E29" s="11">
        <v>650</v>
      </c>
      <c r="F29" s="11">
        <v>1</v>
      </c>
      <c r="G29" s="11">
        <f t="shared" si="1"/>
        <v>0</v>
      </c>
      <c r="H29" s="13"/>
      <c r="I29" s="25" t="s">
        <v>58</v>
      </c>
    </row>
    <row r="30" s="3" customFormat="1" spans="1:9">
      <c r="A30" s="8">
        <v>27</v>
      </c>
      <c r="B30" s="11"/>
      <c r="C30" s="17" t="s">
        <v>59</v>
      </c>
      <c r="D30" s="11"/>
      <c r="E30" s="11">
        <v>100</v>
      </c>
      <c r="F30" s="11">
        <v>1</v>
      </c>
      <c r="G30" s="11">
        <f t="shared" si="1"/>
        <v>0</v>
      </c>
      <c r="H30" s="13"/>
      <c r="I30" s="25"/>
    </row>
    <row r="31" s="3" customFormat="1" spans="1:9">
      <c r="A31" s="8">
        <v>28</v>
      </c>
      <c r="B31" s="11"/>
      <c r="C31" s="17" t="s">
        <v>60</v>
      </c>
      <c r="D31" s="11"/>
      <c r="E31" s="11">
        <v>18</v>
      </c>
      <c r="F31" s="11">
        <v>1</v>
      </c>
      <c r="G31" s="11">
        <f t="shared" si="1"/>
        <v>0</v>
      </c>
      <c r="H31" s="13"/>
      <c r="I31" s="25" t="s">
        <v>61</v>
      </c>
    </row>
    <row r="32" s="3" customFormat="1" spans="1:9">
      <c r="A32" s="8">
        <v>29</v>
      </c>
      <c r="B32" s="11"/>
      <c r="C32" s="17" t="s">
        <v>62</v>
      </c>
      <c r="D32" s="11"/>
      <c r="E32" s="11">
        <v>18</v>
      </c>
      <c r="F32" s="11">
        <v>1</v>
      </c>
      <c r="G32" s="11">
        <f t="shared" si="1"/>
        <v>0</v>
      </c>
      <c r="H32" s="13"/>
      <c r="I32" s="25"/>
    </row>
    <row r="33" s="3" customFormat="1" spans="1:9">
      <c r="A33" s="8">
        <v>30</v>
      </c>
      <c r="B33" s="11"/>
      <c r="C33" s="17" t="s">
        <v>63</v>
      </c>
      <c r="D33" s="11"/>
      <c r="E33" s="11">
        <v>1</v>
      </c>
      <c r="F33" s="11">
        <v>1</v>
      </c>
      <c r="G33" s="11">
        <f t="shared" si="1"/>
        <v>0</v>
      </c>
      <c r="H33" s="13"/>
      <c r="I33" s="25"/>
    </row>
    <row r="34" s="3" customFormat="1" spans="1:9">
      <c r="A34" s="8">
        <v>31</v>
      </c>
      <c r="B34" s="11"/>
      <c r="C34" s="17" t="s">
        <v>64</v>
      </c>
      <c r="D34" s="11"/>
      <c r="E34" s="11">
        <v>2</v>
      </c>
      <c r="F34" s="11">
        <v>1</v>
      </c>
      <c r="G34" s="11">
        <f t="shared" si="1"/>
        <v>0</v>
      </c>
      <c r="H34" s="13"/>
      <c r="I34" s="25"/>
    </row>
    <row r="35" s="3" customFormat="1" spans="1:9">
      <c r="A35" s="8">
        <v>32</v>
      </c>
      <c r="B35" s="11"/>
      <c r="C35" s="17" t="s">
        <v>65</v>
      </c>
      <c r="D35" s="11"/>
      <c r="E35" s="11">
        <v>18</v>
      </c>
      <c r="F35" s="11">
        <v>1</v>
      </c>
      <c r="G35" s="11">
        <f t="shared" si="1"/>
        <v>0</v>
      </c>
      <c r="H35" s="13"/>
      <c r="I35" s="25"/>
    </row>
    <row r="36" s="3" customFormat="1" spans="1:9">
      <c r="A36" s="8">
        <v>33</v>
      </c>
      <c r="B36" s="11"/>
      <c r="C36" s="17" t="s">
        <v>66</v>
      </c>
      <c r="D36" s="11"/>
      <c r="E36" s="11">
        <v>10</v>
      </c>
      <c r="F36" s="11">
        <v>1</v>
      </c>
      <c r="G36" s="11">
        <f t="shared" si="1"/>
        <v>0</v>
      </c>
      <c r="H36" s="13"/>
      <c r="I36" s="25"/>
    </row>
    <row r="37" s="3" customFormat="1" ht="28.5" spans="1:9">
      <c r="A37" s="8">
        <v>34</v>
      </c>
      <c r="B37" s="11"/>
      <c r="C37" s="17" t="s">
        <v>67</v>
      </c>
      <c r="D37" s="11"/>
      <c r="E37" s="11">
        <v>19</v>
      </c>
      <c r="F37" s="11">
        <v>1</v>
      </c>
      <c r="G37" s="11">
        <f t="shared" si="1"/>
        <v>0</v>
      </c>
      <c r="H37" s="13"/>
      <c r="I37" s="25" t="s">
        <v>68</v>
      </c>
    </row>
    <row r="38" s="3" customFormat="1" spans="1:9">
      <c r="A38" s="8">
        <v>35</v>
      </c>
      <c r="B38" s="11"/>
      <c r="C38" s="17" t="s">
        <v>69</v>
      </c>
      <c r="D38" s="11"/>
      <c r="E38" s="11">
        <v>3</v>
      </c>
      <c r="F38" s="11">
        <v>1</v>
      </c>
      <c r="G38" s="11">
        <f t="shared" si="1"/>
        <v>0</v>
      </c>
      <c r="H38" s="13"/>
      <c r="I38" s="25" t="s">
        <v>70</v>
      </c>
    </row>
    <row r="39" s="3" customFormat="1" spans="1:9">
      <c r="A39" s="8">
        <v>36</v>
      </c>
      <c r="B39" s="11"/>
      <c r="C39" s="17" t="s">
        <v>71</v>
      </c>
      <c r="D39" s="11"/>
      <c r="E39" s="11">
        <v>1</v>
      </c>
      <c r="F39" s="11">
        <v>1</v>
      </c>
      <c r="G39" s="11">
        <f t="shared" si="1"/>
        <v>0</v>
      </c>
      <c r="H39" s="13"/>
      <c r="I39" s="25"/>
    </row>
    <row r="40" s="3" customFormat="1" spans="1:9">
      <c r="A40" s="8">
        <v>37</v>
      </c>
      <c r="B40" s="13" t="s">
        <v>72</v>
      </c>
      <c r="C40" s="17" t="s">
        <v>73</v>
      </c>
      <c r="D40" s="11"/>
      <c r="E40" s="11">
        <v>20</v>
      </c>
      <c r="F40" s="11">
        <v>3</v>
      </c>
      <c r="G40" s="11">
        <f>SUM(D40*E40*F40)</f>
        <v>0</v>
      </c>
      <c r="H40" s="11">
        <f>SUM(G40:G43)</f>
        <v>0</v>
      </c>
      <c r="I40" s="29"/>
    </row>
    <row r="41" s="3" customFormat="1" spans="1:9">
      <c r="A41" s="8"/>
      <c r="B41" s="13"/>
      <c r="C41" s="17" t="s">
        <v>74</v>
      </c>
      <c r="D41" s="11"/>
      <c r="E41" s="11">
        <v>1</v>
      </c>
      <c r="F41" s="11" t="s">
        <v>75</v>
      </c>
      <c r="G41" s="11"/>
      <c r="H41" s="11"/>
      <c r="I41" s="30" t="s">
        <v>76</v>
      </c>
    </row>
    <row r="42" s="3" customFormat="1" ht="29" customHeight="1" spans="1:9">
      <c r="A42" s="8">
        <v>38</v>
      </c>
      <c r="B42" s="13"/>
      <c r="C42" s="17" t="s">
        <v>77</v>
      </c>
      <c r="D42" s="11"/>
      <c r="E42" s="11">
        <v>1</v>
      </c>
      <c r="F42" s="11" t="s">
        <v>78</v>
      </c>
      <c r="G42" s="11">
        <f>SUM(D42*E42)</f>
        <v>0</v>
      </c>
      <c r="H42" s="11"/>
      <c r="I42" s="31"/>
    </row>
    <row r="43" s="3" customFormat="1" ht="42.75" spans="1:9">
      <c r="A43" s="8">
        <v>39</v>
      </c>
      <c r="B43" s="16"/>
      <c r="C43" s="17" t="s">
        <v>79</v>
      </c>
      <c r="D43" s="11"/>
      <c r="E43" s="11">
        <v>1450</v>
      </c>
      <c r="F43" s="11">
        <v>1</v>
      </c>
      <c r="G43" s="11">
        <f>SUM(D43*E43)</f>
        <v>0</v>
      </c>
      <c r="H43" s="11"/>
      <c r="I43" s="32" t="s">
        <v>80</v>
      </c>
    </row>
    <row r="44" s="3" customFormat="1" ht="28.5" spans="1:9">
      <c r="A44" s="8">
        <v>40</v>
      </c>
      <c r="B44" s="11" t="s">
        <v>81</v>
      </c>
      <c r="C44" s="17" t="s">
        <v>82</v>
      </c>
      <c r="D44" s="11"/>
      <c r="E44" s="11">
        <v>40</v>
      </c>
      <c r="F44" s="11">
        <v>1</v>
      </c>
      <c r="G44" s="11">
        <f>SUM(D44*E44)</f>
        <v>0</v>
      </c>
      <c r="H44" s="15">
        <f>SUM(G44:G45)</f>
        <v>0</v>
      </c>
      <c r="I44" s="32" t="s">
        <v>83</v>
      </c>
    </row>
    <row r="45" spans="1:9">
      <c r="A45" s="8">
        <v>41</v>
      </c>
      <c r="B45" s="11"/>
      <c r="C45" s="11" t="s">
        <v>84</v>
      </c>
      <c r="D45" s="11"/>
      <c r="E45" s="11">
        <v>20</v>
      </c>
      <c r="F45" s="11">
        <v>1</v>
      </c>
      <c r="G45" s="11">
        <f>SUM(D45*E45)</f>
        <v>0</v>
      </c>
      <c r="H45" s="16"/>
      <c r="I45" s="25" t="s">
        <v>85</v>
      </c>
    </row>
    <row r="46" spans="1:9">
      <c r="A46" s="8">
        <v>42</v>
      </c>
      <c r="B46" s="11" t="s">
        <v>86</v>
      </c>
      <c r="C46" s="11" t="s">
        <v>87</v>
      </c>
      <c r="D46" s="22"/>
      <c r="E46" s="22"/>
      <c r="F46" s="11"/>
      <c r="G46" s="11"/>
      <c r="H46" s="11">
        <f>SUM(H3:H45)*D46</f>
        <v>0</v>
      </c>
      <c r="I46" s="25" t="s">
        <v>88</v>
      </c>
    </row>
    <row r="47" spans="1:9">
      <c r="A47" s="8" t="s">
        <v>89</v>
      </c>
      <c r="B47" s="8"/>
      <c r="C47" s="8"/>
      <c r="D47" s="8"/>
      <c r="E47" s="8"/>
      <c r="F47" s="8"/>
      <c r="G47" s="11">
        <f>SUM(G3:G45)</f>
        <v>0</v>
      </c>
      <c r="H47" s="11">
        <f>SUM(H3:H46)</f>
        <v>0</v>
      </c>
      <c r="I47" s="25"/>
    </row>
    <row r="48" spans="1:1">
      <c r="A48" s="23"/>
    </row>
    <row r="49" s="3" customFormat="1" ht="25" customHeight="1" spans="1:9">
      <c r="A49" s="8">
        <v>43</v>
      </c>
      <c r="B49" s="11" t="s">
        <v>90</v>
      </c>
      <c r="C49" s="17" t="s">
        <v>91</v>
      </c>
      <c r="D49" s="11"/>
      <c r="E49" s="11">
        <v>0</v>
      </c>
      <c r="F49" s="11"/>
      <c r="G49" s="11"/>
      <c r="H49" s="11"/>
      <c r="I49" s="25" t="s">
        <v>92</v>
      </c>
    </row>
    <row r="50" s="3" customFormat="1" ht="25" customHeight="1" spans="1:9">
      <c r="A50" s="8"/>
      <c r="B50" s="11"/>
      <c r="C50" s="17"/>
      <c r="D50" s="11"/>
      <c r="E50" s="11">
        <v>0</v>
      </c>
      <c r="F50" s="11"/>
      <c r="G50" s="11"/>
      <c r="H50" s="11"/>
      <c r="I50" s="25" t="s">
        <v>93</v>
      </c>
    </row>
    <row r="51" s="3" customFormat="1" ht="25" customHeight="1" spans="1:9">
      <c r="A51" s="8"/>
      <c r="B51" s="11"/>
      <c r="C51" s="17" t="s">
        <v>94</v>
      </c>
      <c r="D51" s="11"/>
      <c r="E51" s="11">
        <v>0</v>
      </c>
      <c r="F51" s="11"/>
      <c r="G51" s="11"/>
      <c r="H51" s="11"/>
      <c r="I51" s="25" t="s">
        <v>92</v>
      </c>
    </row>
    <row r="52" s="3" customFormat="1" ht="25" customHeight="1" spans="1:9">
      <c r="A52" s="8"/>
      <c r="B52" s="11"/>
      <c r="C52" s="17" t="s">
        <v>95</v>
      </c>
      <c r="D52" s="11"/>
      <c r="E52" s="11">
        <v>0</v>
      </c>
      <c r="F52" s="11"/>
      <c r="G52" s="11"/>
      <c r="H52" s="11"/>
      <c r="I52" s="25" t="s">
        <v>92</v>
      </c>
    </row>
    <row r="53" ht="28.5" spans="1:9">
      <c r="A53" s="24">
        <v>44</v>
      </c>
      <c r="B53" s="11" t="s">
        <v>96</v>
      </c>
      <c r="C53" s="11"/>
      <c r="D53" s="11"/>
      <c r="E53" s="11"/>
      <c r="F53" s="11"/>
      <c r="G53" s="11"/>
      <c r="H53" s="25"/>
      <c r="I53" s="25" t="s">
        <v>97</v>
      </c>
    </row>
  </sheetData>
  <sheetProtection formatCells="0" formatColumns="0" formatRows="0" insertRows="0" insertColumns="0" insertHyperlinks="0" deleteColumns="0" deleteRows="0" sort="0" autoFilter="0" pivotTables="0"/>
  <mergeCells count="22">
    <mergeCell ref="A1:I1"/>
    <mergeCell ref="A47:F47"/>
    <mergeCell ref="A49:A52"/>
    <mergeCell ref="B3:B9"/>
    <mergeCell ref="B10:B11"/>
    <mergeCell ref="B12:B13"/>
    <mergeCell ref="B14:B17"/>
    <mergeCell ref="B18:B27"/>
    <mergeCell ref="B28:B39"/>
    <mergeCell ref="B40:B43"/>
    <mergeCell ref="B44:B45"/>
    <mergeCell ref="B49:B52"/>
    <mergeCell ref="C49:C50"/>
    <mergeCell ref="H3:H9"/>
    <mergeCell ref="H10:H11"/>
    <mergeCell ref="H12:H13"/>
    <mergeCell ref="H14:H17"/>
    <mergeCell ref="H18:H27"/>
    <mergeCell ref="H28:H39"/>
    <mergeCell ref="H40:H43"/>
    <mergeCell ref="H44:H45"/>
    <mergeCell ref="I41:I42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37"/>
  <sheetViews>
    <sheetView workbookViewId="0">
      <selection activeCell="A1" sqref="A1:E1"/>
    </sheetView>
  </sheetViews>
  <sheetFormatPr defaultColWidth="9" defaultRowHeight="25" customHeight="1" outlineLevelCol="4"/>
  <cols>
    <col min="1" max="16384" width="9" style="2"/>
  </cols>
  <sheetData>
    <row r="1" s="2" customFormat="1" ht="50" customHeight="1" spans="1:5">
      <c r="A1" s="1" t="s">
        <v>98</v>
      </c>
      <c r="B1" s="1"/>
      <c r="C1" s="1"/>
      <c r="D1" s="1"/>
      <c r="E1" s="1"/>
    </row>
    <row r="2" s="2" customFormat="1" ht="28.3" customHeight="1"/>
    <row r="3" s="2" customFormat="1" ht="28.3" customHeight="1"/>
    <row r="4" s="2" customFormat="1" ht="28.3" customHeight="1"/>
    <row r="5" s="2" customFormat="1" ht="28.3" customHeight="1"/>
    <row r="6" s="2" customFormat="1" ht="28.3" customHeight="1"/>
    <row r="7" s="2" customFormat="1" ht="28.3" customHeight="1"/>
    <row r="8" s="2" customFormat="1" ht="28.3" customHeight="1"/>
    <row r="9" s="2" customFormat="1" ht="28.3" customHeight="1"/>
    <row r="10" s="2" customFormat="1" ht="28.3" customHeight="1"/>
    <row r="11" s="2" customFormat="1" ht="28.3" customHeight="1"/>
    <row r="12" s="2" customFormat="1" ht="28.3" customHeight="1"/>
    <row r="13" s="2" customFormat="1" ht="28.3" customHeight="1"/>
    <row r="14" s="2" customFormat="1" ht="28.3" customHeight="1"/>
    <row r="15" s="2" customFormat="1" ht="28.3" customHeight="1"/>
    <row r="16" s="2" customFormat="1" ht="28.3" customHeight="1"/>
    <row r="17" s="2" customFormat="1" ht="28.3" customHeight="1"/>
    <row r="18" s="2" customFormat="1" ht="28.3" customHeight="1"/>
    <row r="19" s="2" customFormat="1" ht="28.3" customHeight="1"/>
    <row r="20" s="2" customFormat="1" ht="28.3" customHeight="1"/>
    <row r="21" s="2" customFormat="1" ht="28.3" customHeight="1"/>
    <row r="22" s="2" customFormat="1" ht="28.3" customHeight="1"/>
    <row r="23" s="2" customFormat="1" ht="28.3" customHeight="1"/>
    <row r="24" s="2" customFormat="1" ht="28.3" customHeight="1"/>
    <row r="25" s="2" customFormat="1" ht="28.3" customHeight="1"/>
    <row r="26" s="2" customFormat="1" ht="28.3" customHeight="1"/>
    <row r="27" s="2" customFormat="1" ht="28.3" customHeight="1"/>
    <row r="28" s="2" customFormat="1" ht="28.3" customHeight="1"/>
    <row r="29" s="2" customFormat="1" ht="28.3" customHeight="1"/>
    <row r="30" s="2" customFormat="1" ht="28.3" customHeight="1"/>
    <row r="31" s="2" customFormat="1" ht="28.3" customHeight="1"/>
    <row r="32" s="2" customFormat="1" ht="38" customHeight="1"/>
    <row r="33" s="2" customFormat="1" ht="28.3" customHeight="1"/>
    <row r="34" s="2" customFormat="1" ht="28.3" customHeight="1"/>
    <row r="35" s="2" customFormat="1" ht="28.3" customHeight="1"/>
    <row r="36" s="2" customFormat="1" ht="28.3" customHeight="1"/>
    <row r="37" s="2" customFormat="1" ht="28.3" customHeight="1"/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"/>
  <sheetViews>
    <sheetView workbookViewId="0">
      <selection activeCell="D5" sqref="D5"/>
    </sheetView>
  </sheetViews>
  <sheetFormatPr defaultColWidth="9" defaultRowHeight="13.5" outlineLevelCol="4"/>
  <sheetData>
    <row r="1" ht="37" customHeight="1" spans="1:5">
      <c r="A1" s="1" t="s">
        <v>99</v>
      </c>
      <c r="B1" s="1"/>
      <c r="C1" s="1"/>
      <c r="D1" s="1"/>
      <c r="E1" s="1"/>
    </row>
  </sheetData>
  <mergeCells count="1">
    <mergeCell ref="A1:E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WWO_wpscloud_20241113211456-55c44f69b6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会议成本预算</vt:lpstr>
      <vt:lpstr>酒店80元标准菜单</vt:lpstr>
      <vt:lpstr>酒店100元标准菜单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MS`ZHU</dc:creator>
  <cp:lastModifiedBy>李宸铭</cp:lastModifiedBy>
  <dcterms:created xsi:type="dcterms:W3CDTF">2023-05-13T03:15:00Z</dcterms:created>
  <dcterms:modified xsi:type="dcterms:W3CDTF">2025-03-25T10:36:57Z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2995DAB596944D728BF2FD45314624B8</vt:lpwstr>
  </property>
  <property fmtid="{D5CDD505-2E9C-101B-9397-08002B2CF9AE}" pid="3" name="KSOProductBuildVer">
    <vt:lpwstr>2052-12.1.0.20305</vt:lpwstr>
  </property>
</Properties>
</file>